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<sst xmlns="http://schemas.openxmlformats.org/spreadsheetml/2006/main" count="116" uniqueCount="73">
  <si>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</si>
  <si>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</si>
  <si>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</si>
  <si>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VOKD Poruba</t>
  </si>
  <si>
    <t>Datum:  </t>
  </si>
  <si>
    <t>19.3.2022</t>
  </si>
  <si>
    <t>Domácí</t>
  </si>
  <si>
    <t>TJ Unie Hlubina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</si>
  <si>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</si>
  <si>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</si>
  <si>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</si>
  <si>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</si>
  <si>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</si>
  <si>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</si>
  <si>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</si>
  <si>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</si>
  <si>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</si>
  <si>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</si>
  <si>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</si>
  <si>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</si>
  <si>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</si>
  <si>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Rechtoris</t>
  </si>
  <si>
    <t>Wolf</t>
  </si>
  <si>
    <t>Tomáš</t>
  </si>
  <si>
    <t>Petr</t>
  </si>
  <si>
    <t>Marek</t>
  </si>
  <si>
    <t>Bracek</t>
  </si>
  <si>
    <t>Martin</t>
  </si>
  <si>
    <t>Basta</t>
  </si>
  <si>
    <t>Slanina</t>
  </si>
  <si>
    <t>Luděk</t>
  </si>
  <si>
    <t>Žídek</t>
  </si>
  <si>
    <t>Basista</t>
  </si>
  <si>
    <t>Jan</t>
  </si>
  <si>
    <t>Maciej</t>
  </si>
  <si>
    <t>Jahn</t>
  </si>
  <si>
    <t>Pavel</t>
  </si>
  <si>
    <t>Milan</t>
  </si>
  <si>
    <t>Žáček</t>
  </si>
  <si>
    <t>Valíček</t>
  </si>
  <si>
    <t>Přemysl</t>
  </si>
  <si>
    <t>Celkový výkon družstva  </t>
  </si>
  <si>
    <t>Vedoucí družstva         Jméno:</t>
  </si>
  <si>
    <t>Přemysl Žáček</t>
  </si>
  <si>
    <t>Bodový zisk</t>
  </si>
  <si>
    <t>Michal Blažek</t>
  </si>
  <si>
    <t>Podpis:</t>
  </si>
  <si>
    <t>Rozhodčí</t>
  </si>
  <si>
    <t>Jméno:</t>
  </si>
  <si>
    <t>Vladimír Malovaný</t>
  </si>
  <si>
    <t>Číslo průkazu:</t>
  </si>
  <si>
    <t>II/0521</t>
  </si>
  <si>
    <t>Čas zahájení utkání:  </t>
  </si>
  <si>
    <t>15:30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</si>
  <si>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</si>
  <si>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</si>
  <si>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</si>
  <si>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</si>
  <si>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</si>
  <si>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13.8.2023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</si>
  <si>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</si>
  <si>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</si>
  <si>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</si>
  <si>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</si>
  <si>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</si>
  <si>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</si>
  <si>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</si>
  <si>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Blažek Michal</t>
  </si>
  <si>
    <t>Basista Maciej</t>
  </si>
  <si>
    <t>Napomínání hráčů za nesportovní chování či vyloučení ze startu:</t>
  </si>
  <si>
    <t>Různé:</t>
  </si>
  <si>
    <t xml:space="preserve">Datum a podpis rozhodčího:  </t>
  </si>
  <si>
    <t>19.3.2022 Vladimír Malovaný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</si>
</sst>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42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47</v>
      </c>
      <c r="P8" s="12">
        <v>0</v>
      </c>
      <c r="Q8" s="13">
        <f>IF(AND(ISBLANK(N8),ISBLANK(O8)),"",N8+O8)</f>
        <v>138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88</v>
      </c>
      <c r="E9" s="18">
        <v>34</v>
      </c>
      <c r="F9" s="18">
        <v>0</v>
      </c>
      <c r="G9" s="19">
        <f>IF(AND(ISBLANK(D9),ISBLANK(E9)),"",D9+E9)</f>
        <v>122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89</v>
      </c>
      <c r="O9" s="18">
        <v>42</v>
      </c>
      <c r="P9" s="18">
        <v>1</v>
      </c>
      <c r="Q9" s="19">
        <f>IF(AND(ISBLANK(N9),ISBLANK(O9)),"",N9+O9)</f>
        <v>131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35</v>
      </c>
      <c r="F10" s="18">
        <v>2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51</v>
      </c>
      <c r="P10" s="18">
        <v>1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50</v>
      </c>
      <c r="F11" s="23">
        <v>1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97</v>
      </c>
      <c r="O11" s="23">
        <v>35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12228</v>
      </c>
      <c r="B12" s="97"/>
      <c r="C12" s="26" t="s">
        <v>18</v>
      </c>
      <c r="D12" s="27">
        <f>IF(ISNUMBER($G12),SUM(D8:D11),"")</f>
        <v>359</v>
      </c>
      <c r="E12" s="28">
        <f>IF(ISNUMBER($G12),SUM(E8:E11),"")</f>
        <v>161</v>
      </c>
      <c r="F12" s="28">
        <f>IF(ISNUMBER($G12),SUM(F8:F11),"")</f>
        <v>4</v>
      </c>
      <c r="G12" s="29">
        <f>IF(SUM($G8:$G11)+SUM($Q8:$Q11)&gt;0,SUM(G8:G11),"")</f>
        <v>520</v>
      </c>
      <c r="H12" s="27">
        <f>IF(ISNUMBER($G12),SUM(H8:H11),"")</f>
        <v>1</v>
      </c>
      <c r="I12" s="99"/>
      <c r="K12" s="96">
        <v>6470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175</v>
      </c>
      <c r="P12" s="28">
        <f>IF(ISNUMBER($G12),SUM(P8:P11),"")</f>
        <v>3</v>
      </c>
      <c r="Q12" s="29">
        <f>IF(SUM($G8:$G11)+SUM($Q8:$Q11)&gt;0,SUM(Q8:Q11),"")</f>
        <v>536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100</v>
      </c>
      <c r="E13" s="12">
        <v>58</v>
      </c>
      <c r="F13" s="12">
        <v>1</v>
      </c>
      <c r="G13" s="13">
        <f>IF(AND(ISBLANK(D13),ISBLANK(E13)),"",D13+E13)</f>
        <v>158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93</v>
      </c>
      <c r="O13" s="12">
        <v>41</v>
      </c>
      <c r="P13" s="12">
        <v>0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44</v>
      </c>
      <c r="F14" s="18">
        <v>2</v>
      </c>
      <c r="G14" s="19">
        <f>IF(AND(ISBLANK(D14),ISBLANK(E14)),"",D14+E14)</f>
        <v>135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36</v>
      </c>
      <c r="P14" s="18">
        <v>0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92</v>
      </c>
      <c r="E15" s="18">
        <v>52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24</v>
      </c>
      <c r="L15" s="93"/>
      <c r="M15" s="16">
        <v>3</v>
      </c>
      <c r="N15" s="17">
        <v>99</v>
      </c>
      <c r="O15" s="18">
        <v>44</v>
      </c>
      <c r="P15" s="18">
        <v>1</v>
      </c>
      <c r="Q15" s="19">
        <f>IF(AND(ISBLANK(N15),ISBLANK(O15)),"",N15+O15)</f>
        <v>143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60</v>
      </c>
      <c r="F16" s="23">
        <v>0</v>
      </c>
      <c r="G16" s="24">
        <f>IF(AND(ISBLANK(D16),ISBLANK(E16)),"",D16+E16)</f>
        <v>154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86</v>
      </c>
      <c r="O16" s="23">
        <v>51</v>
      </c>
      <c r="P16" s="23">
        <v>1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15617</v>
      </c>
      <c r="B17" s="97"/>
      <c r="C17" s="26" t="s">
        <v>18</v>
      </c>
      <c r="D17" s="27">
        <f>IF(ISNUMBER($G17),SUM(D13:D16),"")</f>
        <v>377</v>
      </c>
      <c r="E17" s="28">
        <f>IF(ISNUMBER($G17),SUM(E13:E16),"")</f>
        <v>214</v>
      </c>
      <c r="F17" s="28">
        <f>IF(ISNUMBER($G17),SUM(F13:F16),"")</f>
        <v>3</v>
      </c>
      <c r="G17" s="29">
        <f>IF(SUM($G13:$G16)+SUM($Q13:$Q16)&gt;0,SUM(G13:G16),"")</f>
        <v>591</v>
      </c>
      <c r="H17" s="27">
        <f>IF(ISNUMBER($G17),SUM(H13:H16),"")</f>
        <v>4</v>
      </c>
      <c r="I17" s="99"/>
      <c r="K17" s="96">
        <v>15650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172</v>
      </c>
      <c r="P17" s="28">
        <f>IF(ISNUMBER($G17),SUM(P13:P16),"")</f>
        <v>2</v>
      </c>
      <c r="Q17" s="29">
        <f>IF(SUM($G13:$G16)+SUM($Q13:$Q16)&gt;0,SUM(Q13:Q16),"")</f>
        <v>546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50</v>
      </c>
      <c r="F18" s="12">
        <v>0</v>
      </c>
      <c r="G18" s="13">
        <f>IF(AND(ISBLANK(D18),ISBLANK(E18)),"",D18+E18)</f>
        <v>138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45</v>
      </c>
      <c r="P18" s="12">
        <v>0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45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100</v>
      </c>
      <c r="O19" s="18">
        <v>51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76</v>
      </c>
      <c r="E20" s="18">
        <v>35</v>
      </c>
      <c r="F20" s="18">
        <v>2</v>
      </c>
      <c r="G20" s="19">
        <f>IF(AND(ISBLANK(D20),ISBLANK(E20)),"",D20+E20)</f>
        <v>111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89</v>
      </c>
      <c r="O20" s="18">
        <v>45</v>
      </c>
      <c r="P20" s="18">
        <v>0</v>
      </c>
      <c r="Q20" s="19">
        <f>IF(AND(ISBLANK(N20),ISBLANK(O20)),"",N20+O20)</f>
        <v>134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44</v>
      </c>
      <c r="F21" s="23">
        <v>0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36</v>
      </c>
      <c r="P21" s="23">
        <v>2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14961</v>
      </c>
      <c r="B22" s="97"/>
      <c r="C22" s="26" t="s">
        <v>18</v>
      </c>
      <c r="D22" s="27">
        <f>IF(ISNUMBER($G22),SUM(D18:D21),"")</f>
        <v>353</v>
      </c>
      <c r="E22" s="28">
        <f>IF(ISNUMBER($G22),SUM(E18:E21),"")</f>
        <v>174</v>
      </c>
      <c r="F22" s="28">
        <f>IF(ISNUMBER($G22),SUM(F18:F21),"")</f>
        <v>3</v>
      </c>
      <c r="G22" s="29">
        <f>IF(SUM($G18:$G21)+SUM($Q18:$Q21)&gt;0,SUM(G18:G21),"")</f>
        <v>527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376</v>
      </c>
      <c r="O22" s="28">
        <f>IF(ISNUMBER($G22),SUM(O18:O21),"")</f>
        <v>177</v>
      </c>
      <c r="P22" s="28">
        <f>IF(ISNUMBER($G22),SUM(P18:P21),"")</f>
        <v>3</v>
      </c>
      <c r="Q22" s="29">
        <f>IF(SUM($G18:$G21)+SUM($Q18:$Q21)&gt;0,SUM(Q18:Q21),"")</f>
        <v>553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88</v>
      </c>
      <c r="E23" s="12">
        <v>54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91</v>
      </c>
      <c r="O23" s="12">
        <v>43</v>
      </c>
      <c r="P23" s="12">
        <v>2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53</v>
      </c>
      <c r="F24" s="18">
        <v>1</v>
      </c>
      <c r="G24" s="19">
        <f>IF(AND(ISBLANK(D24),ISBLANK(E24)),"",D24+E24)</f>
        <v>138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73</v>
      </c>
      <c r="O24" s="18">
        <v>34</v>
      </c>
      <c r="P24" s="18">
        <v>3</v>
      </c>
      <c r="Q24" s="19">
        <f>IF(AND(ISBLANK(N24),ISBLANK(O24)),"",N24+O24)</f>
        <v>107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97</v>
      </c>
      <c r="E25" s="18">
        <v>44</v>
      </c>
      <c r="F25" s="18">
        <v>3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97</v>
      </c>
      <c r="O25" s="18">
        <v>43</v>
      </c>
      <c r="P25" s="18">
        <v>2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52</v>
      </c>
      <c r="F26" s="23">
        <v>0</v>
      </c>
      <c r="G26" s="24">
        <f>IF(AND(ISBLANK(D26),ISBLANK(E26)),"",D26+E26)</f>
        <v>141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84</v>
      </c>
      <c r="O26" s="23">
        <v>36</v>
      </c>
      <c r="P26" s="23">
        <v>1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18799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203</v>
      </c>
      <c r="F27" s="28">
        <f>IF(ISNUMBER($G27),SUM(F23:F26),"")</f>
        <v>4</v>
      </c>
      <c r="G27" s="29">
        <f>IF(SUM($G23:$G26)+SUM($Q23:$Q26)&gt;0,SUM(G23:G26),"")</f>
        <v>562</v>
      </c>
      <c r="H27" s="27">
        <f>IF(ISNUMBER($G27),SUM(H23:H26),"")</f>
        <v>4</v>
      </c>
      <c r="I27" s="99"/>
      <c r="K27" s="96">
        <v>21377</v>
      </c>
      <c r="L27" s="97"/>
      <c r="M27" s="26" t="s">
        <v>18</v>
      </c>
      <c r="N27" s="27">
        <f>IF(ISNUMBER($G27),SUM(N23:N26),"")</f>
        <v>345</v>
      </c>
      <c r="O27" s="28">
        <f>IF(ISNUMBER($G27),SUM(O23:O26),"")</f>
        <v>156</v>
      </c>
      <c r="P27" s="28">
        <f>IF(ISNUMBER($G27),SUM(P23:P26),"")</f>
        <v>8</v>
      </c>
      <c r="Q27" s="29">
        <f>IF(SUM($G23:$G26)+SUM($Q23:$Q26)&gt;0,SUM(Q23:Q26),"")</f>
        <v>501</v>
      </c>
      <c r="R27" s="27">
        <f>IF(ISNUMBER($G27),SUM(R23:R26),"")</f>
        <v>0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89</v>
      </c>
      <c r="E28" s="12">
        <v>44</v>
      </c>
      <c r="F28" s="12">
        <v>0</v>
      </c>
      <c r="G28" s="13">
        <f>IF(AND(ISBLANK(D28),ISBLANK(E28)),"",D28+E28)</f>
        <v>133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88</v>
      </c>
      <c r="O28" s="12">
        <v>44</v>
      </c>
      <c r="P28" s="12">
        <v>0</v>
      </c>
      <c r="Q28" s="13">
        <f>IF(AND(ISBLANK(N28),ISBLANK(O28)),"",N28+O28)</f>
        <v>132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45</v>
      </c>
      <c r="F29" s="18">
        <v>0</v>
      </c>
      <c r="G29" s="19">
        <f>IF(AND(ISBLANK(D29),ISBLANK(E29)),"",D29+E29)</f>
        <v>141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81</v>
      </c>
      <c r="O29" s="18">
        <v>35</v>
      </c>
      <c r="P29" s="18">
        <v>3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91</v>
      </c>
      <c r="E30" s="18">
        <v>36</v>
      </c>
      <c r="F30" s="18">
        <v>4</v>
      </c>
      <c r="G30" s="19">
        <f>IF(AND(ISBLANK(D30),ISBLANK(E30)),"",D30+E30)</f>
        <v>127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83</v>
      </c>
      <c r="O30" s="18">
        <v>54</v>
      </c>
      <c r="P30" s="18">
        <v>0</v>
      </c>
      <c r="Q30" s="19">
        <f>IF(AND(ISBLANK(N30),ISBLANK(O30)),"",N30+O30)</f>
        <v>137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83</v>
      </c>
      <c r="E31" s="23">
        <v>35</v>
      </c>
      <c r="F31" s="23">
        <v>4</v>
      </c>
      <c r="G31" s="24">
        <f>IF(AND(ISBLANK(D31),ISBLANK(E31)),"",D31+E31)</f>
        <v>118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81</v>
      </c>
      <c r="O31" s="23">
        <v>44</v>
      </c>
      <c r="P31" s="23">
        <v>1</v>
      </c>
      <c r="Q31" s="24">
        <f>IF(AND(ISBLANK(N31),ISBLANK(O31)),"",N31+O31)</f>
        <v>125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6779</v>
      </c>
      <c r="B32" s="97"/>
      <c r="C32" s="26" t="s">
        <v>18</v>
      </c>
      <c r="D32" s="27">
        <f>IF(ISNUMBER($G32),SUM(D28:D31),"")</f>
        <v>359</v>
      </c>
      <c r="E32" s="28">
        <f>IF(ISNUMBER($G32),SUM(E28:E31),"")</f>
        <v>160</v>
      </c>
      <c r="F32" s="28">
        <f>IF(ISNUMBER($G32),SUM(F28:F31),"")</f>
        <v>8</v>
      </c>
      <c r="G32" s="29">
        <f>IF(SUM($G28:$G31)+SUM($Q28:$Q31)&gt;0,SUM(G28:G31),"")</f>
        <v>519</v>
      </c>
      <c r="H32" s="27">
        <f>IF(ISNUMBER($G32),SUM(H28:H31),"")</f>
        <v>2</v>
      </c>
      <c r="I32" s="99"/>
      <c r="K32" s="96">
        <v>11124</v>
      </c>
      <c r="L32" s="97"/>
      <c r="M32" s="26" t="s">
        <v>18</v>
      </c>
      <c r="N32" s="27">
        <f>IF(ISNUMBER($G32),SUM(N28:N31),"")</f>
        <v>333</v>
      </c>
      <c r="O32" s="28">
        <f>IF(ISNUMBER($G32),SUM(O28:O31),"")</f>
        <v>177</v>
      </c>
      <c r="P32" s="28">
        <f>IF(ISNUMBER($G32),SUM(P28:P31),"")</f>
        <v>4</v>
      </c>
      <c r="Q32" s="29">
        <f>IF(SUM($G28:$G31)+SUM($Q28:$Q31)&gt;0,SUM(Q28:Q31),"")</f>
        <v>510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43</v>
      </c>
      <c r="F33" s="12">
        <v>0</v>
      </c>
      <c r="G33" s="13">
        <f>IF(AND(ISBLANK(D33),ISBLANK(E33)),"",D33+E33)</f>
        <v>133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35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52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85</v>
      </c>
      <c r="O34" s="18">
        <v>51</v>
      </c>
      <c r="P34" s="18">
        <v>1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94</v>
      </c>
      <c r="E35" s="18">
        <v>45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23</v>
      </c>
      <c r="L35" s="93"/>
      <c r="M35" s="16">
        <v>3</v>
      </c>
      <c r="N35" s="17">
        <v>83</v>
      </c>
      <c r="O35" s="18">
        <v>51</v>
      </c>
      <c r="P35" s="18">
        <v>0</v>
      </c>
      <c r="Q35" s="19">
        <f>IF(AND(ISBLANK(N35),ISBLANK(O35)),"",N35+O35)</f>
        <v>134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39</v>
      </c>
      <c r="F36" s="23">
        <v>2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58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10409</v>
      </c>
      <c r="B37" s="97"/>
      <c r="C37" s="26" t="s">
        <v>18</v>
      </c>
      <c r="D37" s="27">
        <f>IF(ISNUMBER($G37),SUM(D33:D36),"")</f>
        <v>359</v>
      </c>
      <c r="E37" s="28">
        <f>IF(ISNUMBER($G37),SUM(E33:E36),"")</f>
        <v>179</v>
      </c>
      <c r="F37" s="28">
        <f>IF(ISNUMBER($G37),SUM(F33:F36),"")</f>
        <v>4</v>
      </c>
      <c r="G37" s="29">
        <f>IF(SUM($G33:$G36)+SUM($Q33:$Q36)&gt;0,SUM(G33:G36),"")</f>
        <v>538</v>
      </c>
      <c r="H37" s="27">
        <f>IF(ISNUMBER($G37),SUM(H33:H36),"")</f>
        <v>2</v>
      </c>
      <c r="I37" s="99"/>
      <c r="K37" s="96">
        <v>15717</v>
      </c>
      <c r="L37" s="97"/>
      <c r="M37" s="26" t="s">
        <v>18</v>
      </c>
      <c r="N37" s="27">
        <f>IF(ISNUMBER($G37),SUM(N33:N36),"")</f>
        <v>344</v>
      </c>
      <c r="O37" s="28">
        <f>IF(ISNUMBER($G37),SUM(O33:O36),"")</f>
        <v>195</v>
      </c>
      <c r="P37" s="28">
        <f>IF(ISNUMBER($G37),SUM(P33:P36),"")</f>
        <v>2</v>
      </c>
      <c r="Q37" s="29">
        <f>IF(SUM($G33:$G36)+SUM($Q33:$Q36)&gt;0,SUM(Q33:Q36),"")</f>
        <v>539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2166</v>
      </c>
      <c r="E39" s="34">
        <f>IF(ISNUMBER($G39),SUM(E12,E17,E22,E27,E32,E37),"")</f>
        <v>1091</v>
      </c>
      <c r="F39" s="34">
        <f>IF(ISNUMBER($G39),SUM(F12,F17,F22,F27,F32,F37),"")</f>
        <v>26</v>
      </c>
      <c r="G39" s="35">
        <f>IF(SUM($G$8:$G$37)+SUM($Q$8:$Q$37)&gt;0,SUM(G12,G17,G22,G27,G32,G37),"")</f>
        <v>3257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2133</v>
      </c>
      <c r="O39" s="34">
        <f>IF(ISNUMBER($G39),SUM(O12,O17,O22,O27,O32,O37),"")</f>
        <v>1052</v>
      </c>
      <c r="P39" s="34">
        <f>IF(ISNUMBER($G39),SUM(P12,P17,P22,P27,P32,P37),"")</f>
        <v>22</v>
      </c>
      <c r="Q39" s="35">
        <f>IF(SUM($G$8:$G$37)+SUM($Q$8:$Q$37)&gt;0,SUM(Q12,Q17,Q22,Q27,Q32,Q37),"")</f>
        <v>3185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Unie Hlubina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10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54</v>
      </c>
      <c r="L57" s="72" t="s">
        <v>67</v>
      </c>
      <c r="M57" s="73"/>
      <c r="N57" s="63">
        <v>6446</v>
      </c>
      <c r="O57" s="72" t="s">
        <v>68</v>
      </c>
      <c r="P57" s="75"/>
      <c r="Q57" s="75"/>
      <c r="R57" s="73"/>
      <c r="S57" s="65">
        <v>21377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2022-03-19T19:02:44Z</dcterms:modified>
</cp:coreProperties>
</file>